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<sst xmlns="http://schemas.openxmlformats.org/spreadsheetml/2006/main" count="104" uniqueCount="53">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</sst>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0.94586522774514536</c:v>
                </c:pt>
                <c:pt idx="3">
                  <c:v>1.3510136791863259</c:v>
                </c:pt>
                <c:pt idx="4">
                  <c:v>1.5288837310385517</c:v>
                </c:pt>
                <c:pt idx="5">
                  <c:v>1.6375820960593559</c:v>
                </c:pt>
                <c:pt idx="6">
                  <c:v>1.568410409227935</c:v>
                </c:pt>
                <c:pt idx="7">
                  <c:v>1.5091203919438598</c:v>
                </c:pt>
                <c:pt idx="8">
                  <c:v>1.4498303746597847</c:v>
                </c:pt>
                <c:pt idx="9">
                  <c:v>1.3905403573757091</c:v>
                </c:pt>
                <c:pt idx="10">
                  <c:v>1.331250340091634</c:v>
                </c:pt>
                <c:pt idx="11">
                  <c:v>1.2818419923549049</c:v>
                </c:pt>
                <c:pt idx="12">
                  <c:v>1.2324336446181756</c:v>
                </c:pt>
                <c:pt idx="13">
                  <c:v>1.1830252968814461</c:v>
                </c:pt>
                <c:pt idx="14">
                  <c:v>1.1434986186920624</c:v>
                </c:pt>
                <c:pt idx="15">
                  <c:v>1.1138536100500249</c:v>
                </c:pt>
                <c:pt idx="16">
                  <c:v>1.0940902709553335</c:v>
                </c:pt>
                <c:pt idx="17">
                  <c:v>1.0743269318606414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0.52095343720927312</c:v>
                </c:pt>
                <c:pt idx="2">
                  <c:v>0.79764018453495744</c:v>
                </c:pt>
                <c:pt idx="3">
                  <c:v>1.123735279597371</c:v>
                </c:pt>
                <c:pt idx="4">
                  <c:v>1.5387654005858973</c:v>
                </c:pt>
                <c:pt idx="5">
                  <c:v>1.8846238347430027</c:v>
                </c:pt>
                <c:pt idx="6">
                  <c:v>2.1316655734266496</c:v>
                </c:pt>
                <c:pt idx="7">
                  <c:v>2.2601272775421455</c:v>
                </c:pt>
                <c:pt idx="8">
                  <c:v>2.1909555907107245</c:v>
                </c:pt>
                <c:pt idx="9">
                  <c:v>2.1217839038793032</c:v>
                </c:pt>
                <c:pt idx="10">
                  <c:v>2.0822572256899199</c:v>
                </c:pt>
                <c:pt idx="11">
                  <c:v>1.9834405302164613</c:v>
                </c:pt>
                <c:pt idx="12">
                  <c:v>1.8945055042903485</c:v>
                </c:pt>
                <c:pt idx="13">
                  <c:v>1.8352154870062733</c:v>
                </c:pt>
                <c:pt idx="14">
                  <c:v>1.775925469722198</c:v>
                </c:pt>
                <c:pt idx="15">
                  <c:v>1.7462804610801606</c:v>
                </c:pt>
                <c:pt idx="16">
                  <c:v>1.7166354524381229</c:v>
                </c:pt>
                <c:pt idx="17">
                  <c:v>1.6968721133434312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1.1929069664287919</c:v>
                </c:pt>
                <c:pt idx="3">
                  <c:v>1.5387654005858973</c:v>
                </c:pt>
                <c:pt idx="4">
                  <c:v>1.8549788261009652</c:v>
                </c:pt>
                <c:pt idx="5">
                  <c:v>2.1613105820686873</c:v>
                </c:pt>
                <c:pt idx="6">
                  <c:v>2.3787073121102962</c:v>
                </c:pt>
                <c:pt idx="7">
                  <c:v>2.576340703057213</c:v>
                </c:pt>
                <c:pt idx="8">
                  <c:v>2.5269323553204837</c:v>
                </c:pt>
                <c:pt idx="9">
                  <c:v>2.3688256425629501</c:v>
                </c:pt>
                <c:pt idx="10">
                  <c:v>2.2502456079947999</c:v>
                </c:pt>
                <c:pt idx="11">
                  <c:v>2.1613105820686873</c:v>
                </c:pt>
                <c:pt idx="12">
                  <c:v>2.0822572256899199</c:v>
                </c:pt>
                <c:pt idx="13">
                  <c:v>2.022967208405845</c:v>
                </c:pt>
                <c:pt idx="14">
                  <c:v>1.9636771911217696</c:v>
                </c:pt>
                <c:pt idx="15" formatCode="0.0000">
                  <c:v>1.9340321824797317</c:v>
                </c:pt>
                <c:pt idx="16" formatCode="0.0000">
                  <c:v>1.9043871738376943</c:v>
                </c:pt>
                <c:pt idx="17" formatCode="0.0000">
                  <c:v>1.8846238347430027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1.4794</c:v>
                </c:pt>
                <c:pt idx="1">
                  <c:v>1.6375820960593559</c:v>
                </c:pt>
                <c:pt idx="2">
                  <c:v>2.2601272775421455</c:v>
                </c:pt>
                <c:pt idx="3">
                  <c:v>2.576340703057213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1.6375820960593559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47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10.99</v>
      </c>
    </row>
    <row r="17" spans="1:18">
      <c r="A17" s="29">
        <v>0.5</v>
      </c>
      <c r="B17" s="35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30</v>
      </c>
      <c r="G17" s="34">
        <f t="shared" si="1"/>
        <v>0.92332683985039588</v>
      </c>
      <c r="I17" s="23" t="s">
        <v>11</v>
      </c>
      <c r="J17" s="23">
        <v>70.08</v>
      </c>
    </row>
    <row r="18" spans="1:18">
      <c r="A18" s="29">
        <f t="shared" ref="A18:A41" si="2">A17+0.5</f>
        <v>1</v>
      </c>
      <c r="B18" s="35">
        <v>85</v>
      </c>
      <c r="C18" s="33">
        <f t="shared" ref="C18:C36" si="3">(0.00299639*B18+0.03211882)/9.81*1000</f>
        <v>29.236694189602442</v>
      </c>
      <c r="D18" s="33">
        <f t="shared" si="0"/>
        <v>0.94586522774514536</v>
      </c>
      <c r="E18" s="29">
        <f t="shared" ref="E18:E25" si="4">E17+0.5</f>
        <v>1</v>
      </c>
      <c r="F18" s="35">
        <v>62</v>
      </c>
      <c r="G18" s="34">
        <f t="shared" si="1"/>
        <v>1.8917304554902907</v>
      </c>
      <c r="I18" s="23" t="s">
        <v>12</v>
      </c>
      <c r="J18" s="23">
        <v>63.34</v>
      </c>
    </row>
    <row r="19" spans="1:18">
      <c r="A19" s="29">
        <f t="shared" si="2"/>
        <v>1.5</v>
      </c>
      <c r="B19" s="35">
        <v>126</v>
      </c>
      <c r="C19" s="33">
        <f t="shared" si="3"/>
        <v>41.759832823649333</v>
      </c>
      <c r="D19" s="33">
        <f t="shared" si="0"/>
        <v>1.3510136791863259</v>
      </c>
      <c r="E19" s="29">
        <f t="shared" si="4"/>
        <v>1.5</v>
      </c>
      <c r="F19" s="35">
        <v>86</v>
      </c>
      <c r="G19" s="34">
        <f t="shared" si="1"/>
        <v>2.7020273583726517</v>
      </c>
      <c r="I19" s="23" t="s">
        <v>13</v>
      </c>
      <c r="J19" s="38">
        <f>J17-J18</f>
        <v>6.7399999999999949</v>
      </c>
    </row>
    <row r="20" spans="1:18">
      <c r="A20" s="29">
        <f t="shared" si="2"/>
        <v>2</v>
      </c>
      <c r="B20" s="35">
        <v>144</v>
      </c>
      <c r="C20" s="33">
        <f t="shared" si="3"/>
        <v>47.25779612640163</v>
      </c>
      <c r="D20" s="33">
        <f t="shared" si="0"/>
        <v>1.5288837310385517</v>
      </c>
      <c r="E20" s="29">
        <f t="shared" si="4"/>
        <v>2</v>
      </c>
      <c r="F20" s="35">
        <v>130</v>
      </c>
      <c r="G20" s="34">
        <f t="shared" si="1"/>
        <v>3.0577674620771034</v>
      </c>
      <c r="I20" s="39" t="s">
        <v>14</v>
      </c>
      <c r="J20" s="40">
        <f>J18-J16</f>
        <v>52.35</v>
      </c>
    </row>
    <row r="21" spans="1:18">
      <c r="A21" s="29">
        <f t="shared" si="2"/>
        <v>2.5</v>
      </c>
      <c r="B21" s="35">
        <v>155</v>
      </c>
      <c r="C21" s="33">
        <f t="shared" si="3"/>
        <v>50.617662589194694</v>
      </c>
      <c r="D21" s="33">
        <f t="shared" si="0"/>
        <v>1.6375820960593559</v>
      </c>
      <c r="E21" s="29">
        <f t="shared" si="4"/>
        <v>2.5</v>
      </c>
      <c r="F21" s="35">
        <v>178</v>
      </c>
      <c r="G21" s="34">
        <f t="shared" si="1"/>
        <v>3.2751641921187118</v>
      </c>
      <c r="I21" s="39" t="s">
        <v>15</v>
      </c>
      <c r="J21" s="38">
        <f>(J19/J20)*100</f>
        <v>12.874880611270287</v>
      </c>
    </row>
    <row r="22" spans="1:18">
      <c r="A22" s="29">
        <f t="shared" si="2"/>
        <v>3</v>
      </c>
      <c r="B22" s="35">
        <v>148</v>
      </c>
      <c r="C22" s="33">
        <f t="shared" si="3"/>
        <v>48.479565749235469</v>
      </c>
      <c r="D22" s="33">
        <f t="shared" si="0"/>
        <v>1.568410409227935</v>
      </c>
      <c r="E22" s="29">
        <f t="shared" si="4"/>
        <v>3</v>
      </c>
      <c r="F22" s="35">
        <v>230</v>
      </c>
      <c r="G22" s="34">
        <f t="shared" si="1"/>
        <v>3.1368208184558699</v>
      </c>
      <c r="K22" s="18"/>
      <c r="L22" s="18"/>
    </row>
    <row r="23" spans="1:18">
      <c r="A23" s="29">
        <f t="shared" si="2"/>
        <v>3.5</v>
      </c>
      <c r="B23" s="35">
        <v>142</v>
      </c>
      <c r="C23" s="33">
        <f t="shared" si="3"/>
        <v>46.646911314984706</v>
      </c>
      <c r="D23" s="33">
        <f t="shared" si="0"/>
        <v>1.5091203919438598</v>
      </c>
      <c r="E23" s="29">
        <f t="shared" si="4"/>
        <v>3.5</v>
      </c>
      <c r="F23" s="35">
        <v>300</v>
      </c>
      <c r="G23" s="34">
        <f t="shared" si="1"/>
        <v>3.0182407838877197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136</v>
      </c>
      <c r="C24" s="33">
        <f t="shared" si="3"/>
        <v>44.814256880733943</v>
      </c>
      <c r="D24" s="33">
        <f t="shared" si="0"/>
        <v>1.4498303746597847</v>
      </c>
      <c r="E24" s="29">
        <f t="shared" si="4"/>
        <v>4</v>
      </c>
      <c r="F24" s="35">
        <v>370</v>
      </c>
      <c r="G24" s="34">
        <f t="shared" si="1"/>
        <v>2.8996607493195694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130</v>
      </c>
      <c r="C25" s="33">
        <f t="shared" si="3"/>
        <v>42.981602446483173</v>
      </c>
      <c r="D25" s="33">
        <f t="shared" si="0"/>
        <v>1.3905403573757091</v>
      </c>
      <c r="E25" s="29">
        <f t="shared" si="4"/>
        <v>4.5</v>
      </c>
      <c r="F25" s="35">
        <v>440</v>
      </c>
      <c r="G25" s="34">
        <f t="shared" si="1"/>
        <v>2.7810807147514183</v>
      </c>
      <c r="H25" s="2"/>
      <c r="I25" s="39" t="s">
        <v>18</v>
      </c>
      <c r="J25" s="46">
        <v>271.97000000000003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124</v>
      </c>
      <c r="C26" s="33">
        <f t="shared" si="3"/>
        <v>41.14894801223241</v>
      </c>
      <c r="D26" s="33">
        <f t="shared" si="0"/>
        <v>1.331250340091634</v>
      </c>
      <c r="E26" s="29">
        <f t="shared" ref="E26:E32" si="5">E25+0.5</f>
        <v>5</v>
      </c>
      <c r="F26" s="35">
        <v>512</v>
      </c>
      <c r="G26" s="34">
        <f t="shared" si="1"/>
        <v>2.662500680183268</v>
      </c>
      <c r="I26" s="39" t="s">
        <v>19</v>
      </c>
      <c r="J26" s="46">
        <v>137.91999999999999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119</v>
      </c>
      <c r="C27" s="33">
        <f t="shared" si="3"/>
        <v>39.621735983690108</v>
      </c>
      <c r="D27" s="33">
        <f t="shared" si="0"/>
        <v>1.2818419923549049</v>
      </c>
      <c r="E27" s="29">
        <f t="shared" si="5"/>
        <v>5.5</v>
      </c>
      <c r="F27" s="35">
        <v>584</v>
      </c>
      <c r="G27" s="34">
        <f t="shared" si="1"/>
        <v>2.5636839847098098</v>
      </c>
      <c r="I27" s="39" t="s">
        <v>20</v>
      </c>
      <c r="J27" s="42">
        <f>J25-J26</f>
        <v>134.05000000000004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114</v>
      </c>
      <c r="C28" s="33">
        <f t="shared" si="3"/>
        <v>38.094523955147807</v>
      </c>
      <c r="D28" s="33">
        <f t="shared" si="0"/>
        <v>1.2324336446181756</v>
      </c>
      <c r="E28" s="29">
        <f t="shared" si="5"/>
        <v>6</v>
      </c>
      <c r="F28" s="35">
        <v>636</v>
      </c>
      <c r="G28" s="34">
        <f t="shared" si="1"/>
        <v>2.4648672892363512</v>
      </c>
      <c r="I28" s="39" t="s">
        <v>17</v>
      </c>
      <c r="J28" s="36">
        <v>1.98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109</v>
      </c>
      <c r="C29" s="33">
        <f t="shared" si="3"/>
        <v>36.567311926605498</v>
      </c>
      <c r="D29" s="33">
        <f t="shared" si="0"/>
        <v>1.1830252968814461</v>
      </c>
      <c r="E29" s="29">
        <f t="shared" si="5"/>
        <v>6.5</v>
      </c>
      <c r="F29" s="35">
        <v>700</v>
      </c>
      <c r="G29" s="34">
        <f t="shared" si="1"/>
        <v>2.3660505937628922</v>
      </c>
      <c r="I29" s="39" t="s">
        <v>36</v>
      </c>
      <c r="J29" s="43">
        <f>J28*B12</f>
        <v>61.201799999999999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105</v>
      </c>
      <c r="C30" s="33">
        <f t="shared" si="3"/>
        <v>35.345542303771651</v>
      </c>
      <c r="D30" s="33">
        <f t="shared" si="0"/>
        <v>1.1434986186920624</v>
      </c>
      <c r="E30" s="29">
        <f t="shared" si="5"/>
        <v>7</v>
      </c>
      <c r="F30" s="35">
        <v>770</v>
      </c>
      <c r="G30" s="34">
        <f t="shared" si="1"/>
        <v>2.2869972373841247</v>
      </c>
      <c r="I30" s="39" t="s">
        <v>21</v>
      </c>
      <c r="J30" s="43">
        <f>J21</f>
        <v>12.874880611270287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102</v>
      </c>
      <c r="C31" s="33">
        <f t="shared" si="3"/>
        <v>34.429215086646273</v>
      </c>
      <c r="D31" s="33">
        <f t="shared" si="0"/>
        <v>1.1138536100500249</v>
      </c>
      <c r="E31" s="29">
        <f t="shared" si="5"/>
        <v>7.5</v>
      </c>
      <c r="F31" s="35">
        <v>840</v>
      </c>
      <c r="G31" s="34">
        <f t="shared" si="1"/>
        <v>2.2277072201000498</v>
      </c>
      <c r="I31" s="44" t="s">
        <v>37</v>
      </c>
      <c r="J31" s="43">
        <f>J27/J29</f>
        <v>2.1902950566813399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100</v>
      </c>
      <c r="C32" s="33">
        <f t="shared" si="3"/>
        <v>33.818330275229357</v>
      </c>
      <c r="D32" s="33">
        <f t="shared" si="0"/>
        <v>1.0940902709553335</v>
      </c>
      <c r="E32" s="29">
        <f t="shared" si="5"/>
        <v>8</v>
      </c>
      <c r="F32" s="35">
        <v>912</v>
      </c>
      <c r="G32" s="34">
        <f t="shared" si="1"/>
        <v>2.188180541910667</v>
      </c>
      <c r="I32" s="44" t="s">
        <v>38</v>
      </c>
      <c r="J32" s="43">
        <f>J31/(1+J30/100)</f>
        <v>1.9404627892582189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98</v>
      </c>
      <c r="C33" s="33">
        <f t="shared" si="3"/>
        <v>33.207445463812427</v>
      </c>
      <c r="D33" s="33">
        <f t="shared" si="0"/>
        <v>1.0743269318606414</v>
      </c>
      <c r="E33" s="29">
        <f>E32+0.5</f>
        <v>8.5</v>
      </c>
      <c r="F33" s="35">
        <v>984</v>
      </c>
      <c r="G33" s="34">
        <f t="shared" si="1"/>
        <v>2.1486538637212829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2.2601272775421455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21.09</v>
      </c>
      <c r="L16" s="31"/>
      <c r="M16" s="54"/>
      <c r="N16" s="56"/>
    </row>
    <row r="17" spans="1:20">
      <c r="A17" s="29">
        <f>A16+0.5</f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0</v>
      </c>
      <c r="G17" s="34">
        <f t="shared" si="1"/>
        <v>0.52095343720927312</v>
      </c>
      <c r="I17" s="23" t="s">
        <v>11</v>
      </c>
      <c r="J17" s="37">
        <v>66.540000000000006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70</v>
      </c>
      <c r="C18" s="33">
        <f t="shared" ref="C18:C34" si="3">(0.00299639*B18+0.03211882)/9.81*1000</f>
        <v>24.655058103975534</v>
      </c>
      <c r="D18" s="33">
        <f t="shared" si="0"/>
        <v>0.79764018453495744</v>
      </c>
      <c r="E18" s="29">
        <f t="shared" ref="E18:E24" si="4">E17+0.5</f>
        <v>1</v>
      </c>
      <c r="F18" s="35">
        <v>-14</v>
      </c>
      <c r="G18" s="34">
        <f t="shared" si="1"/>
        <v>0.79764018453495744</v>
      </c>
      <c r="I18" s="23" t="s">
        <v>12</v>
      </c>
      <c r="J18" s="37">
        <v>61.49</v>
      </c>
      <c r="L18" s="31"/>
      <c r="M18" s="54"/>
      <c r="N18" s="56"/>
    </row>
    <row r="19" spans="1:20">
      <c r="A19" s="29">
        <f t="shared" si="2"/>
        <v>1.5</v>
      </c>
      <c r="B19" s="32">
        <v>103</v>
      </c>
      <c r="C19" s="33">
        <f t="shared" si="3"/>
        <v>34.734657492354735</v>
      </c>
      <c r="D19" s="33">
        <f t="shared" si="0"/>
        <v>1.123735279597371</v>
      </c>
      <c r="E19" s="29">
        <f t="shared" si="4"/>
        <v>1.5</v>
      </c>
      <c r="F19" s="35">
        <v>-20</v>
      </c>
      <c r="G19" s="34">
        <f t="shared" si="1"/>
        <v>1.123735279597371</v>
      </c>
      <c r="I19" s="23" t="s">
        <v>13</v>
      </c>
      <c r="J19" s="43">
        <f>J17-J18</f>
        <v>5.0500000000000043</v>
      </c>
      <c r="L19" s="31"/>
      <c r="M19" s="54"/>
      <c r="N19" s="57"/>
    </row>
    <row r="20" spans="1:20">
      <c r="A20" s="29">
        <f t="shared" si="2"/>
        <v>2</v>
      </c>
      <c r="B20" s="32">
        <v>145</v>
      </c>
      <c r="C20" s="33">
        <f t="shared" si="3"/>
        <v>47.563238532110084</v>
      </c>
      <c r="D20" s="33">
        <f t="shared" si="0"/>
        <v>1.5387654005858973</v>
      </c>
      <c r="E20" s="29">
        <f t="shared" si="4"/>
        <v>2</v>
      </c>
      <c r="F20" s="35">
        <v>-30</v>
      </c>
      <c r="G20" s="34">
        <f t="shared" si="1"/>
        <v>1.5387654005858973</v>
      </c>
      <c r="I20" s="39" t="s">
        <v>14</v>
      </c>
      <c r="J20" s="36">
        <f>J18-J16</f>
        <v>40.400000000000006</v>
      </c>
      <c r="L20" s="31"/>
      <c r="M20" s="58"/>
      <c r="N20" s="59"/>
    </row>
    <row r="21" spans="1:20">
      <c r="A21" s="29">
        <f t="shared" si="2"/>
        <v>2.5</v>
      </c>
      <c r="B21" s="32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-28</v>
      </c>
      <c r="G21" s="34">
        <f t="shared" si="1"/>
        <v>1.8846238347430027</v>
      </c>
      <c r="I21" s="39" t="s">
        <v>15</v>
      </c>
      <c r="J21" s="43">
        <f>(J19/J20)*100</f>
        <v>12.500000000000009</v>
      </c>
      <c r="L21" s="31"/>
      <c r="M21" s="58"/>
      <c r="N21" s="57"/>
    </row>
    <row r="22" spans="1:20">
      <c r="A22" s="29">
        <f t="shared" si="2"/>
        <v>3</v>
      </c>
      <c r="B22" s="32">
        <v>205</v>
      </c>
      <c r="C22" s="33">
        <f t="shared" si="3"/>
        <v>65.889782874617737</v>
      </c>
      <c r="D22" s="33">
        <f t="shared" si="0"/>
        <v>2.1316655734266496</v>
      </c>
      <c r="E22" s="29">
        <f t="shared" si="4"/>
        <v>3</v>
      </c>
      <c r="F22" s="35">
        <v>-30</v>
      </c>
      <c r="G22" s="34">
        <f t="shared" si="1"/>
        <v>2.1316655734266496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218</v>
      </c>
      <c r="C23" s="33">
        <f t="shared" si="3"/>
        <v>69.860534148827711</v>
      </c>
      <c r="D23" s="33">
        <f t="shared" si="0"/>
        <v>2.2601272775421455</v>
      </c>
      <c r="E23" s="29">
        <f t="shared" si="4"/>
        <v>3.5</v>
      </c>
      <c r="F23" s="35">
        <v>-12</v>
      </c>
      <c r="G23" s="34">
        <f t="shared" si="1"/>
        <v>2.2601272775421455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211</v>
      </c>
      <c r="C24" s="33">
        <f t="shared" si="3"/>
        <v>67.722437308868493</v>
      </c>
      <c r="D24" s="33">
        <f t="shared" si="0"/>
        <v>2.1909555907107245</v>
      </c>
      <c r="E24" s="29">
        <f t="shared" si="4"/>
        <v>4</v>
      </c>
      <c r="F24" s="35">
        <v>36</v>
      </c>
      <c r="G24" s="34">
        <f t="shared" si="1"/>
        <v>2.1909555907107245</v>
      </c>
      <c r="H24" s="2"/>
      <c r="I24" s="39" t="s">
        <v>18</v>
      </c>
      <c r="J24" s="41">
        <v>273.08999999999997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204</v>
      </c>
      <c r="C25" s="33">
        <f t="shared" si="3"/>
        <v>65.584340468909261</v>
      </c>
      <c r="D25" s="33">
        <f t="shared" si="0"/>
        <v>2.1217839038793032</v>
      </c>
      <c r="E25" s="29">
        <f t="shared" ref="E25:E42" si="5">E24+0.5</f>
        <v>4.5</v>
      </c>
      <c r="F25" s="35">
        <v>92</v>
      </c>
      <c r="G25" s="34">
        <f t="shared" si="1"/>
        <v>2.1217839038793032</v>
      </c>
      <c r="H25" s="2"/>
      <c r="I25" s="39" t="s">
        <v>19</v>
      </c>
      <c r="J25" s="41">
        <v>145.56</v>
      </c>
      <c r="O25" s="1"/>
      <c r="P25" s="1"/>
      <c r="Q25" s="1"/>
      <c r="R25" s="1"/>
    </row>
    <row r="26" spans="1:20">
      <c r="A26" s="29">
        <f t="shared" si="2"/>
        <v>5</v>
      </c>
      <c r="B26" s="32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si="5"/>
        <v>5</v>
      </c>
      <c r="F26" s="35">
        <v>150</v>
      </c>
      <c r="G26" s="34">
        <f t="shared" si="1"/>
        <v>2.0822572256899199</v>
      </c>
      <c r="I26" s="39" t="s">
        <v>20</v>
      </c>
      <c r="J26" s="45">
        <f>J24-J25</f>
        <v>127.52999999999997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190</v>
      </c>
      <c r="C27" s="33">
        <f t="shared" si="3"/>
        <v>61.308146788990818</v>
      </c>
      <c r="D27" s="33">
        <f t="shared" si="0"/>
        <v>1.9834405302164613</v>
      </c>
      <c r="E27" s="29">
        <f t="shared" si="5"/>
        <v>5.5</v>
      </c>
      <c r="F27" s="35">
        <v>202</v>
      </c>
      <c r="G27" s="34">
        <f t="shared" si="1"/>
        <v>1.9834405302164613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181</v>
      </c>
      <c r="C28" s="33">
        <f t="shared" si="3"/>
        <v>58.55916513761467</v>
      </c>
      <c r="D28" s="33">
        <f t="shared" si="0"/>
        <v>1.8945055042903485</v>
      </c>
      <c r="E28" s="29">
        <f t="shared" si="5"/>
        <v>6</v>
      </c>
      <c r="F28" s="35">
        <v>260</v>
      </c>
      <c r="G28" s="34">
        <f t="shared" si="1"/>
        <v>1.8945055042903485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175</v>
      </c>
      <c r="C29" s="33">
        <f t="shared" si="3"/>
        <v>56.726510703363907</v>
      </c>
      <c r="D29" s="33">
        <f t="shared" si="0"/>
        <v>1.8352154870062733</v>
      </c>
      <c r="E29" s="29">
        <f t="shared" si="5"/>
        <v>6.5</v>
      </c>
      <c r="F29" s="35">
        <v>314</v>
      </c>
      <c r="G29" s="34">
        <f t="shared" si="1"/>
        <v>1.8352154870062733</v>
      </c>
      <c r="I29" s="39" t="s">
        <v>21</v>
      </c>
      <c r="J29" s="43">
        <f>J21</f>
        <v>12.500000000000009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169</v>
      </c>
      <c r="C30" s="33">
        <f t="shared" si="3"/>
        <v>54.893856269113144</v>
      </c>
      <c r="D30" s="33">
        <f t="shared" si="0"/>
        <v>1.775925469722198</v>
      </c>
      <c r="E30" s="29">
        <f t="shared" si="5"/>
        <v>7</v>
      </c>
      <c r="F30" s="35">
        <v>376</v>
      </c>
      <c r="G30" s="34">
        <f t="shared" si="1"/>
        <v>1.775925469722198</v>
      </c>
      <c r="I30" s="44" t="s">
        <v>37</v>
      </c>
      <c r="J30" s="43">
        <f>J26/J28</f>
        <v>2.1158201229375604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166</v>
      </c>
      <c r="C31" s="33">
        <f t="shared" si="3"/>
        <v>53.977529051987766</v>
      </c>
      <c r="D31" s="33">
        <f t="shared" si="0"/>
        <v>1.7462804610801606</v>
      </c>
      <c r="E31" s="29">
        <f t="shared" si="5"/>
        <v>7.5</v>
      </c>
      <c r="F31" s="35">
        <v>430</v>
      </c>
      <c r="G31" s="34">
        <f t="shared" si="1"/>
        <v>1.7462804610801606</v>
      </c>
      <c r="I31" s="44" t="s">
        <v>38</v>
      </c>
      <c r="J31" s="43">
        <f>J30/(1+J29/100)</f>
        <v>1.8807289981667203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163</v>
      </c>
      <c r="C32" s="33">
        <f t="shared" si="3"/>
        <v>53.061201834862381</v>
      </c>
      <c r="D32" s="33">
        <f t="shared" si="0"/>
        <v>1.7166354524381229</v>
      </c>
      <c r="E32" s="29">
        <f t="shared" si="5"/>
        <v>8</v>
      </c>
      <c r="F32" s="35">
        <v>498</v>
      </c>
      <c r="G32" s="34">
        <f t="shared" si="1"/>
        <v>1.7166354524381229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161</v>
      </c>
      <c r="C33" s="33">
        <f t="shared" si="3"/>
        <v>52.450317023445457</v>
      </c>
      <c r="D33" s="33">
        <f t="shared" si="0"/>
        <v>1.6968721133434312</v>
      </c>
      <c r="E33" s="29">
        <f t="shared" si="5"/>
        <v>8.5</v>
      </c>
      <c r="F33" s="35">
        <v>556</v>
      </c>
      <c r="G33" s="34">
        <f t="shared" si="1"/>
        <v>1.6968721133434312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6" workbookViewId="0">
      <selection activeCell="J29" sqref="J29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2.576340703057213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21.77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-10</v>
      </c>
      <c r="G16" s="34">
        <f t="shared" si="1"/>
        <v>0.39882009226747872</v>
      </c>
      <c r="I16" s="23" t="s">
        <v>11</v>
      </c>
      <c r="J16" s="23">
        <v>79.22</v>
      </c>
      <c r="M16" s="54"/>
      <c r="N16" s="54"/>
    </row>
    <row r="17" spans="1:20">
      <c r="A17" s="29">
        <f t="shared" ref="A17:A40" si="2">A16+0.5</f>
        <v>1</v>
      </c>
      <c r="B17" s="35">
        <v>110</v>
      </c>
      <c r="C17" s="33">
        <f t="shared" ref="C17:C36" si="3">(0.00299639*B17+0.03211882)/9.81*1000</f>
        <v>36.87275433231396</v>
      </c>
      <c r="D17" s="33">
        <f t="shared" si="0"/>
        <v>1.1929069664287919</v>
      </c>
      <c r="E17" s="29">
        <f>E16+0.5</f>
        <v>1</v>
      </c>
      <c r="F17" s="35">
        <v>-30</v>
      </c>
      <c r="G17" s="34">
        <f t="shared" si="1"/>
        <v>0.59645348321439595</v>
      </c>
      <c r="I17" s="23" t="s">
        <v>12</v>
      </c>
      <c r="J17" s="23">
        <v>72.739999999999995</v>
      </c>
      <c r="M17" s="54"/>
      <c r="N17" s="56"/>
    </row>
    <row r="18" spans="1:20">
      <c r="A18" s="29">
        <f t="shared" si="2"/>
        <v>1.5</v>
      </c>
      <c r="B18" s="35">
        <v>145</v>
      </c>
      <c r="C18" s="33">
        <f t="shared" si="3"/>
        <v>47.563238532110084</v>
      </c>
      <c r="D18" s="33">
        <f t="shared" si="0"/>
        <v>1.5387654005858973</v>
      </c>
      <c r="E18" s="29">
        <f>E17+0.5</f>
        <v>1.5</v>
      </c>
      <c r="F18" s="35">
        <v>-52</v>
      </c>
      <c r="G18" s="34">
        <f t="shared" si="1"/>
        <v>0.76938270029294864</v>
      </c>
      <c r="I18" s="23" t="s">
        <v>13</v>
      </c>
      <c r="J18" s="38">
        <f>J16-J17</f>
        <v>6.480000000000004</v>
      </c>
      <c r="M18" s="54"/>
      <c r="N18" s="57"/>
    </row>
    <row r="19" spans="1:20">
      <c r="A19" s="29">
        <f t="shared" si="2"/>
        <v>2</v>
      </c>
      <c r="B19" s="35">
        <v>177</v>
      </c>
      <c r="C19" s="33">
        <f t="shared" si="3"/>
        <v>57.337395514780837</v>
      </c>
      <c r="D19" s="33">
        <f t="shared" si="0"/>
        <v>1.8549788261009652</v>
      </c>
      <c r="E19" s="29">
        <f t="shared" ref="E19:E41" si="4">E18+0.5</f>
        <v>2</v>
      </c>
      <c r="F19" s="35">
        <v>-66</v>
      </c>
      <c r="G19" s="34">
        <f t="shared" si="1"/>
        <v>0.9274894130504826</v>
      </c>
      <c r="I19" s="39" t="s">
        <v>14</v>
      </c>
      <c r="J19" s="40">
        <f>J17-J15</f>
        <v>50.97</v>
      </c>
      <c r="M19" s="58"/>
      <c r="N19" s="59"/>
    </row>
    <row r="20" spans="1:20">
      <c r="A20" s="29">
        <f t="shared" si="2"/>
        <v>2.5</v>
      </c>
      <c r="B20" s="35">
        <v>208</v>
      </c>
      <c r="C20" s="33">
        <f t="shared" si="3"/>
        <v>66.806110091743122</v>
      </c>
      <c r="D20" s="33">
        <f t="shared" si="0"/>
        <v>2.1613105820686873</v>
      </c>
      <c r="E20" s="29">
        <f t="shared" si="4"/>
        <v>2.5</v>
      </c>
      <c r="F20" s="35">
        <v>-66</v>
      </c>
      <c r="G20" s="34">
        <f t="shared" si="1"/>
        <v>1.0806552910343437</v>
      </c>
      <c r="I20" s="39" t="s">
        <v>15</v>
      </c>
      <c r="J20" s="38">
        <f>(J18/J19)*100</f>
        <v>12.713360800470873</v>
      </c>
      <c r="M20" s="58"/>
      <c r="N20" s="57"/>
    </row>
    <row r="21" spans="1:20">
      <c r="A21" s="29">
        <f t="shared" si="2"/>
        <v>3</v>
      </c>
      <c r="B21" s="35">
        <v>230</v>
      </c>
      <c r="C21" s="33">
        <f t="shared" si="3"/>
        <v>73.525843017329251</v>
      </c>
      <c r="D21" s="33">
        <f t="shared" si="0"/>
        <v>2.3787073121102962</v>
      </c>
      <c r="E21" s="29">
        <f t="shared" si="4"/>
        <v>3</v>
      </c>
      <c r="F21" s="35">
        <v>-64</v>
      </c>
      <c r="G21" s="34">
        <f t="shared" si="1"/>
        <v>1.1893536560551481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250</v>
      </c>
      <c r="C22" s="33">
        <f t="shared" si="3"/>
        <v>79.634691131498457</v>
      </c>
      <c r="D22" s="33">
        <f t="shared" si="0"/>
        <v>2.576340703057213</v>
      </c>
      <c r="E22" s="29">
        <f t="shared" si="4"/>
        <v>3.5</v>
      </c>
      <c r="F22" s="35">
        <v>-56</v>
      </c>
      <c r="G22" s="34">
        <f t="shared" si="1"/>
        <v>1.2881703515286065</v>
      </c>
    </row>
    <row r="23" spans="1:20">
      <c r="A23" s="29">
        <f t="shared" si="2"/>
        <v>4</v>
      </c>
      <c r="B23" s="35">
        <v>245</v>
      </c>
      <c r="C23" s="33">
        <f t="shared" si="3"/>
        <v>78.107479102956148</v>
      </c>
      <c r="D23" s="33">
        <f t="shared" si="0"/>
        <v>2.5269323553204837</v>
      </c>
      <c r="E23" s="29">
        <f t="shared" si="4"/>
        <v>4</v>
      </c>
      <c r="F23" s="35">
        <v>-30</v>
      </c>
      <c r="G23" s="34">
        <f t="shared" si="1"/>
        <v>1.2634661776602418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229</v>
      </c>
      <c r="C24" s="33">
        <f t="shared" si="3"/>
        <v>73.220400611620789</v>
      </c>
      <c r="D24" s="33">
        <f t="shared" si="0"/>
        <v>2.3688256425629501</v>
      </c>
      <c r="E24" s="29">
        <f t="shared" si="4"/>
        <v>4.5</v>
      </c>
      <c r="F24" s="35">
        <v>6</v>
      </c>
      <c r="G24" s="34">
        <f t="shared" si="1"/>
        <v>1.1844128212814751</v>
      </c>
      <c r="H24" s="2"/>
      <c r="I24" s="39" t="s">
        <v>18</v>
      </c>
      <c r="J24" s="46">
        <v>270.89</v>
      </c>
      <c r="O24" s="1"/>
      <c r="P24" s="1"/>
      <c r="Q24" s="1"/>
      <c r="R24" s="1"/>
    </row>
    <row r="25" spans="1:20">
      <c r="A25" s="29">
        <f t="shared" si="2"/>
        <v>5</v>
      </c>
      <c r="B25" s="35">
        <v>217</v>
      </c>
      <c r="C25" s="33">
        <f t="shared" si="3"/>
        <v>69.555091743119263</v>
      </c>
      <c r="D25" s="33">
        <f t="shared" si="0"/>
        <v>2.2502456079947999</v>
      </c>
      <c r="E25" s="29">
        <f t="shared" si="4"/>
        <v>5</v>
      </c>
      <c r="F25" s="35">
        <v>40</v>
      </c>
      <c r="G25" s="34">
        <f t="shared" si="1"/>
        <v>1.1251228039973999</v>
      </c>
      <c r="H25" s="2"/>
      <c r="I25" s="39" t="s">
        <v>19</v>
      </c>
      <c r="J25" s="46">
        <v>139.88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208</v>
      </c>
      <c r="C26" s="33">
        <f t="shared" si="3"/>
        <v>66.806110091743122</v>
      </c>
      <c r="D26" s="33">
        <f t="shared" si="0"/>
        <v>2.1613105820686873</v>
      </c>
      <c r="E26" s="29">
        <f t="shared" si="4"/>
        <v>5.5</v>
      </c>
      <c r="F26" s="35">
        <v>76</v>
      </c>
      <c r="G26" s="34">
        <f t="shared" si="1"/>
        <v>1.0806552910343437</v>
      </c>
      <c r="H26" s="2"/>
      <c r="I26" s="39" t="s">
        <v>20</v>
      </c>
      <c r="J26" s="42">
        <f>J24-J25</f>
        <v>131.01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200</v>
      </c>
      <c r="C27" s="33">
        <f t="shared" si="3"/>
        <v>64.362570846075428</v>
      </c>
      <c r="D27" s="33">
        <f t="shared" si="0"/>
        <v>2.0822572256899199</v>
      </c>
      <c r="E27" s="29">
        <f t="shared" si="4"/>
        <v>6</v>
      </c>
      <c r="F27" s="35">
        <v>102</v>
      </c>
      <c r="G27" s="34">
        <f t="shared" si="1"/>
        <v>1.0411286128449599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194</v>
      </c>
      <c r="C28" s="33">
        <f t="shared" si="3"/>
        <v>62.529916411824665</v>
      </c>
      <c r="D28" s="33">
        <f t="shared" si="0"/>
        <v>2.022967208405845</v>
      </c>
      <c r="E28" s="29">
        <f t="shared" si="4"/>
        <v>6.5</v>
      </c>
      <c r="F28" s="35">
        <v>130</v>
      </c>
      <c r="G28" s="34">
        <f t="shared" si="1"/>
        <v>1.0114836042029225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188</v>
      </c>
      <c r="C29" s="33">
        <f t="shared" si="3"/>
        <v>60.697261977573902</v>
      </c>
      <c r="D29" s="33">
        <f t="shared" si="0"/>
        <v>1.9636771911217696</v>
      </c>
      <c r="E29" s="29">
        <f t="shared" si="4"/>
        <v>7</v>
      </c>
      <c r="F29" s="35">
        <v>158</v>
      </c>
      <c r="G29" s="34">
        <f t="shared" si="1"/>
        <v>0.98183859556088482</v>
      </c>
      <c r="I29" s="39" t="s">
        <v>21</v>
      </c>
      <c r="J29" s="38">
        <f>J20</f>
        <v>12.713360800470873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185</v>
      </c>
      <c r="C30" s="33">
        <f t="shared" si="3"/>
        <v>59.78093476044851</v>
      </c>
      <c r="D30" s="34">
        <f t="shared" si="0"/>
        <v>1.9340321824797317</v>
      </c>
      <c r="E30" s="29">
        <f t="shared" si="4"/>
        <v>7.5</v>
      </c>
      <c r="F30" s="35">
        <v>190</v>
      </c>
      <c r="G30" s="34">
        <f t="shared" si="1"/>
        <v>0.96701609123986587</v>
      </c>
      <c r="I30" s="39" t="s">
        <v>25</v>
      </c>
      <c r="J30" s="38">
        <f>J26/J28</f>
        <v>2.1960798775653196</v>
      </c>
      <c r="K30" s="5"/>
      <c r="R30" s="1"/>
      <c r="S30" s="1"/>
      <c r="T30" s="1"/>
    </row>
    <row r="31" spans="1:20">
      <c r="A31" s="29">
        <f t="shared" si="2"/>
        <v>8</v>
      </c>
      <c r="B31" s="35">
        <v>182</v>
      </c>
      <c r="C31" s="33">
        <f t="shared" si="3"/>
        <v>58.864607543323132</v>
      </c>
      <c r="D31" s="34">
        <f t="shared" si="0"/>
        <v>1.9043871738376943</v>
      </c>
      <c r="E31" s="29">
        <f t="shared" si="4"/>
        <v>8</v>
      </c>
      <c r="F31" s="35">
        <v>236</v>
      </c>
      <c r="G31" s="34">
        <f t="shared" si="1"/>
        <v>0.95219358691884715</v>
      </c>
      <c r="I31" s="39" t="s">
        <v>26</v>
      </c>
      <c r="J31" s="38">
        <f>J30/(1+J29/100)</f>
        <v>1.9483758287119988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180</v>
      </c>
      <c r="C32" s="33">
        <f t="shared" si="3"/>
        <v>58.253722731906215</v>
      </c>
      <c r="D32" s="34">
        <f t="shared" si="0"/>
        <v>1.8846238347430027</v>
      </c>
      <c r="E32" s="29">
        <f t="shared" si="4"/>
        <v>8.5</v>
      </c>
      <c r="F32" s="35">
        <v>272</v>
      </c>
      <c r="G32" s="34">
        <f t="shared" si="1"/>
        <v>0.94231191737150133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12.874880611270287</v>
      </c>
      <c r="C11" s="32">
        <f>Punto1!B12</f>
        <v>30.91</v>
      </c>
      <c r="D11" s="60">
        <f>Punto1!J31</f>
        <v>2.1902950566813399</v>
      </c>
      <c r="E11" s="60">
        <f>Punto1!J32</f>
        <v>1.9404627892582189</v>
      </c>
      <c r="F11" s="60">
        <f>Punto1!F11</f>
        <v>0.5</v>
      </c>
      <c r="G11" s="33">
        <f>Punto1!F12</f>
        <v>1.6375820960593559</v>
      </c>
    </row>
    <row r="12" spans="1:11">
      <c r="A12" s="32">
        <v>2</v>
      </c>
      <c r="B12" s="60">
        <f>Punto2!J29</f>
        <v>12.500000000000009</v>
      </c>
      <c r="C12" s="32">
        <f>Punto2!B12</f>
        <v>30.91</v>
      </c>
      <c r="D12" s="60">
        <f>Punto2!J30</f>
        <v>2.1158201229375604</v>
      </c>
      <c r="E12" s="60">
        <f>Punto2!J31</f>
        <v>1.8807289981667203</v>
      </c>
      <c r="F12" s="29">
        <f>Punto2!F11</f>
        <v>1</v>
      </c>
      <c r="G12" s="33">
        <f>Punto2!F12</f>
        <v>2.2601272775421455</v>
      </c>
    </row>
    <row r="13" spans="1:11">
      <c r="A13" s="32">
        <v>3</v>
      </c>
      <c r="B13" s="60">
        <f>Punto3!J29</f>
        <v>12.713360800470873</v>
      </c>
      <c r="C13" s="32">
        <f>Punto3!B11</f>
        <v>30.91</v>
      </c>
      <c r="D13" s="60">
        <f>Punto3!J30</f>
        <v>2.1960798775653196</v>
      </c>
      <c r="E13" s="60">
        <f>Punto3!J31</f>
        <v>1.9483758287119988</v>
      </c>
      <c r="F13" s="29">
        <f>Punto3!F10</f>
        <v>2</v>
      </c>
      <c r="G13" s="33">
        <f>Punto3!F11</f>
        <v>2.576340703057213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ATAN(0.5816)*180/PI()</f>
        <v>30.1822826792061</v>
      </c>
      <c r="J16" s="62" t="s">
        <v>2</v>
      </c>
    </row>
    <row r="17" spans="1:12" ht="14.25">
      <c r="H17" s="65" t="s">
        <v>4</v>
      </c>
      <c r="I17" s="67">
        <f>I19</f>
        <v>1.4794</v>
      </c>
      <c r="J17" s="63" t="s">
        <v>9</v>
      </c>
    </row>
    <row r="19" spans="1:12">
      <c r="H19" s="9">
        <v>0</v>
      </c>
      <c r="I19" s="11">
        <v>1.4794</v>
      </c>
    </row>
    <row r="20" spans="1:12">
      <c r="H20" s="9">
        <f t="shared" ref="H20:I22" si="0">F11</f>
        <v>0.5</v>
      </c>
      <c r="I20" s="11">
        <f t="shared" si="0"/>
        <v>1.6375820960593559</v>
      </c>
    </row>
    <row r="21" spans="1:12">
      <c r="H21" s="9">
        <f t="shared" si="0"/>
        <v>1</v>
      </c>
      <c r="I21" s="11">
        <f t="shared" si="0"/>
        <v>2.2601272775421455</v>
      </c>
    </row>
    <row r="22" spans="1:12">
      <c r="H22" s="9">
        <f t="shared" si="0"/>
        <v>2</v>
      </c>
      <c r="I22" s="11">
        <f t="shared" si="0"/>
        <v>2.576340703057213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2010-09-14T21:22:30Z</dcterms:modified>
</cp:coreProperties>
</file>